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8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경영이사!$A$1:$H$8</definedName>
    <definedName name="_xlnm.Print_Area" localSheetId="3">경영전략처장!$A$1:$H$7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안전감사실장!$A$1:$H$6</definedName>
    <definedName name="_xlnm.Print_Area" localSheetId="0">이사장!$A$1:$H$16</definedName>
    <definedName name="_xlnm.Print_Area" localSheetId="4">체육시설본부장!$A$1:$H$7</definedName>
    <definedName name="_xlnm.Print_Area" localSheetId="6">환경시설본부장!$A$1:$H$6</definedName>
  </definedNames>
  <calcPr calcId="162913"/>
</workbook>
</file>

<file path=xl/calcChain.xml><?xml version="1.0" encoding="utf-8"?>
<calcChain xmlns="http://schemas.openxmlformats.org/spreadsheetml/2006/main">
  <c r="G4" i="9" l="1"/>
  <c r="G4" i="8"/>
  <c r="G4" i="7"/>
  <c r="G4" i="6"/>
  <c r="H5" i="7" l="1"/>
  <c r="H4" i="7"/>
  <c r="H4" i="6"/>
  <c r="G4" i="11"/>
  <c r="H4" i="11"/>
  <c r="H5" i="11"/>
  <c r="H4" i="9" l="1"/>
  <c r="G4" i="4"/>
  <c r="H5" i="4"/>
  <c r="H4" i="4"/>
  <c r="H5" i="2"/>
  <c r="H4" i="2"/>
  <c r="G4" i="2"/>
  <c r="G4" i="5" l="1"/>
  <c r="G4" i="10"/>
  <c r="H5" i="6" l="1"/>
  <c r="H5" i="10" l="1"/>
  <c r="H4" i="10"/>
  <c r="H5" i="5" l="1"/>
  <c r="H4" i="5"/>
  <c r="H5" i="8" l="1"/>
  <c r="H4" i="8"/>
  <c r="H5" i="9" l="1"/>
</calcChain>
</file>

<file path=xl/sharedStrings.xml><?xml version="1.0" encoding="utf-8"?>
<sst xmlns="http://schemas.openxmlformats.org/spreadsheetml/2006/main" count="170" uniqueCount="81">
  <si>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</si>
  <si>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</si>
  <si>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</si>
  <si>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</si>
  <si>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</si>
  <si>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</si>
  <si>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</si>
  <si>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</si>
  <si>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</si>
  <si>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</si>
  <si>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</si>
  <si>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경영전략처 직원</t>
    <phoneticPr fontId="24" type="noConversion"/>
  </si>
  <si>
    <t>카드</t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</si>
  <si>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(2018년 1월)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</si>
  <si>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(2018년 1월)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</si>
  <si>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(2018년 1월)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</si>
  <si>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(2018년 1월)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</si>
  <si>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(2018년 1월)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</si>
  <si>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(2018년 1월)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</si>
  <si>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(2018년 1월)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</si>
  <si>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(2018년 1월)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</si>
  <si>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(2018년 1월)</t>
    </r>
    <phoneticPr fontId="6" type="noConversion"/>
  </si>
  <si>
    <t>수질관리팀 현안 업무로 노고가 많은 직원 격려</t>
  </si>
  <si>
    <t>향미락(유성구 전민동 264-1)</t>
  </si>
  <si>
    <t>김민주외 5명</t>
  </si>
  <si>
    <t>새해 경영전략처 현안사항을 공유하고 주요업무 담당직원들의 노고격려를 위한 오찬</t>
    <phoneticPr fontId="24" type="noConversion"/>
  </si>
  <si>
    <t>노사 현안사항 협의 및 원활한 협력관계 조성을 위한 오찬</t>
    <phoneticPr fontId="24" type="noConversion"/>
  </si>
  <si>
    <t>노동조합 임원진 등</t>
    <phoneticPr fontId="24" type="noConversion"/>
  </si>
  <si>
    <t>카드</t>
    <phoneticPr fontId="2" type="noConversion"/>
  </si>
  <si>
    <t>한밭운동장 내 운영사무실(체육회,배구단 등)과 업무협의 후 만찬</t>
  </si>
  <si>
    <t>섬마을일식
(서구 둔산1동 1397)</t>
  </si>
  <si>
    <t>한밭운영팀 2명, 체육회 2명, 배구단 사무실 3명</t>
  </si>
  <si>
    <t>한밭운영팀(사무실, 사업장) 활성화 회의 후 만찬</t>
  </si>
  <si>
    <t>청천강식당
(중구 부사동 209-72)</t>
  </si>
  <si>
    <t>체육시설본부장 등 운영팀 20명</t>
  </si>
  <si>
    <t>괴곡동 영농조합 고릿골 임원진과 장사시설 운영관련 업무협의</t>
  </si>
  <si>
    <t>흑염소마을(서구 흑석2길 47)</t>
  </si>
  <si>
    <t>영농조합고릿골 관계자</t>
  </si>
  <si>
    <t>시민 만족도 제고방안 등 새해 공단 경영방향 대외 홍보 및 오찬</t>
    <phoneticPr fontId="2" type="noConversion"/>
  </si>
  <si>
    <r>
      <t>각시한우</t>
    </r>
    <r>
      <rPr>
        <sz val="9"/>
        <color rgb="FF000000"/>
        <rFont val="굴림체"/>
        <family val="3"/>
        <charset val="129"/>
      </rPr>
      <t>(</t>
    </r>
    <r>
      <rPr>
        <sz val="9"/>
        <color rgb="FF000000"/>
        <rFont val="맑은 고딕"/>
        <family val="3"/>
        <charset val="129"/>
        <scheme val="minor"/>
      </rPr>
      <t xml:space="preserve">유성구 노은동 </t>
    </r>
    <r>
      <rPr>
        <sz val="9"/>
        <color rgb="FF000000"/>
        <rFont val="굴림체"/>
        <family val="3"/>
        <charset val="129"/>
      </rPr>
      <t>534-20)</t>
    </r>
    <phoneticPr fontId="2" type="noConversion"/>
  </si>
  <si>
    <t>지방지 기자</t>
    <phoneticPr fontId="2" type="noConversion"/>
  </si>
  <si>
    <t>카드</t>
    <phoneticPr fontId="2" type="noConversion"/>
  </si>
  <si>
    <t>2018년 주요 경영현안 공유 및 기관간 협력관계 강화를 위한 협의 및 만찬</t>
    <phoneticPr fontId="2" type="noConversion"/>
  </si>
  <si>
    <r>
      <t>쌍둥이수육국밥</t>
    </r>
    <r>
      <rPr>
        <sz val="9"/>
        <color rgb="FF000000"/>
        <rFont val="굴림체"/>
        <family val="3"/>
        <charset val="129"/>
      </rPr>
      <t>(</t>
    </r>
    <r>
      <rPr>
        <sz val="9"/>
        <color rgb="FF000000"/>
        <rFont val="맑은 고딕"/>
        <family val="3"/>
        <charset val="129"/>
        <scheme val="minor"/>
      </rPr>
      <t xml:space="preserve">서구 청사서로 </t>
    </r>
    <r>
      <rPr>
        <sz val="9"/>
        <color rgb="FF000000"/>
        <rFont val="굴림체"/>
        <family val="3"/>
        <charset val="129"/>
      </rPr>
      <t>8)</t>
    </r>
    <phoneticPr fontId="2" type="noConversion"/>
  </si>
  <si>
    <t>시 출자출연기관 관계자</t>
    <phoneticPr fontId="2" type="noConversion"/>
  </si>
  <si>
    <t>공단 운영시설 시민이용 불편사항 개선 및 우수사례 홍보 등 업무협의 및 오찬</t>
    <phoneticPr fontId="2" type="noConversion"/>
  </si>
  <si>
    <r>
      <t>후지산</t>
    </r>
    <r>
      <rPr>
        <sz val="9"/>
        <color rgb="FF000000"/>
        <rFont val="굴림체"/>
        <family val="3"/>
        <charset val="129"/>
      </rPr>
      <t>(</t>
    </r>
    <r>
      <rPr>
        <sz val="9"/>
        <color rgb="FF000000"/>
        <rFont val="맑은 고딕"/>
        <family val="3"/>
        <charset val="129"/>
        <scheme val="minor"/>
      </rPr>
      <t>서구 둔산로</t>
    </r>
    <r>
      <rPr>
        <sz val="9"/>
        <color rgb="FF000000"/>
        <rFont val="굴림체"/>
        <family val="3"/>
        <charset val="129"/>
      </rPr>
      <t>137</t>
    </r>
    <r>
      <rPr>
        <sz val="9"/>
        <color rgb="FF000000"/>
        <rFont val="맑은 고딕"/>
        <family val="3"/>
        <charset val="129"/>
        <scheme val="minor"/>
      </rPr>
      <t xml:space="preserve">번길 </t>
    </r>
    <r>
      <rPr>
        <sz val="9"/>
        <color rgb="FF000000"/>
        <rFont val="굴림체"/>
        <family val="3"/>
        <charset val="129"/>
      </rPr>
      <t>21)</t>
    </r>
    <phoneticPr fontId="2" type="noConversion"/>
  </si>
  <si>
    <t>시민단체 관계자</t>
    <phoneticPr fontId="2" type="noConversion"/>
  </si>
  <si>
    <t>체육시설 운영 활성화방안 협의 및 기관간 협력관계 강화를 위한 오찬</t>
    <phoneticPr fontId="2" type="noConversion"/>
  </si>
  <si>
    <r>
      <t>짬뽕순두부한마당</t>
    </r>
    <r>
      <rPr>
        <sz val="9"/>
        <color rgb="FF000000"/>
        <rFont val="굴림체"/>
        <family val="3"/>
        <charset val="129"/>
      </rPr>
      <t>(</t>
    </r>
    <r>
      <rPr>
        <sz val="9"/>
        <color rgb="FF000000"/>
        <rFont val="맑은 고딕"/>
        <family val="3"/>
        <charset val="129"/>
        <scheme val="minor"/>
      </rPr>
      <t>서구 둔산로</t>
    </r>
    <r>
      <rPr>
        <sz val="9"/>
        <color rgb="FF000000"/>
        <rFont val="굴림체"/>
        <family val="3"/>
        <charset val="129"/>
      </rPr>
      <t>31</t>
    </r>
    <r>
      <rPr>
        <sz val="9"/>
        <color rgb="FF000000"/>
        <rFont val="맑은 고딕"/>
        <family val="3"/>
        <charset val="129"/>
        <scheme val="minor"/>
      </rPr>
      <t xml:space="preserve">번길 </t>
    </r>
    <r>
      <rPr>
        <sz val="9"/>
        <color rgb="FF000000"/>
        <rFont val="굴림체"/>
        <family val="3"/>
        <charset val="129"/>
      </rPr>
      <t>66)</t>
    </r>
    <phoneticPr fontId="2" type="noConversion"/>
  </si>
  <si>
    <t>시 체육회 관계자</t>
    <phoneticPr fontId="2" type="noConversion"/>
  </si>
  <si>
    <t>경조사비(부의금)</t>
    <phoneticPr fontId="2" type="noConversion"/>
  </si>
  <si>
    <t>장묘관리팀 홍성일 부친상</t>
    <phoneticPr fontId="2" type="noConversion"/>
  </si>
  <si>
    <t>현금</t>
    <phoneticPr fontId="2" type="noConversion"/>
  </si>
  <si>
    <t>타슈 운영 활성화방안 홍보 등을 위해 지방지 기자들과 업무협의 및 만찬</t>
    <phoneticPr fontId="2" type="noConversion"/>
  </si>
  <si>
    <r>
      <t>충무할매낙지볶음</t>
    </r>
    <r>
      <rPr>
        <sz val="9"/>
        <color rgb="FF000000"/>
        <rFont val="굴림체"/>
        <family val="3"/>
        <charset val="129"/>
      </rPr>
      <t>(</t>
    </r>
    <r>
      <rPr>
        <sz val="9"/>
        <color rgb="FF000000"/>
        <rFont val="맑은 고딕"/>
        <family val="3"/>
        <charset val="129"/>
        <scheme val="minor"/>
      </rPr>
      <t xml:space="preserve">유성구 관평동 </t>
    </r>
    <r>
      <rPr>
        <sz val="9"/>
        <color rgb="FF000000"/>
        <rFont val="굴림체"/>
        <family val="3"/>
        <charset val="129"/>
      </rPr>
      <t>1169</t>
    </r>
    <r>
      <rPr>
        <sz val="9"/>
        <color rgb="FF000000"/>
        <rFont val="맑은 고딕"/>
        <family val="3"/>
        <charset val="129"/>
        <scheme val="minor"/>
      </rPr>
      <t>번지</t>
    </r>
    <r>
      <rPr>
        <sz val="9"/>
        <color rgb="FF000000"/>
        <rFont val="굴림체"/>
        <family val="3"/>
        <charset val="129"/>
      </rPr>
      <t>)</t>
    </r>
    <phoneticPr fontId="2" type="noConversion"/>
  </si>
  <si>
    <t>지방지 기자</t>
    <phoneticPr fontId="2" type="noConversion"/>
  </si>
  <si>
    <t>하수처리장 악취저감 및 운영개선을 위해 노고가 많은 직원 격려</t>
    <phoneticPr fontId="2" type="noConversion"/>
  </si>
  <si>
    <r>
      <t>왕순대</t>
    </r>
    <r>
      <rPr>
        <sz val="9"/>
        <color rgb="FF000000"/>
        <rFont val="굴림체"/>
        <family val="3"/>
        <charset val="129"/>
      </rPr>
      <t>(</t>
    </r>
    <r>
      <rPr>
        <sz val="9"/>
        <color rgb="FF000000"/>
        <rFont val="맑은 고딕"/>
        <family val="3"/>
        <charset val="129"/>
        <scheme val="minor"/>
      </rPr>
      <t xml:space="preserve">유성구 관평동 </t>
    </r>
    <r>
      <rPr>
        <sz val="9"/>
        <color rgb="FF000000"/>
        <rFont val="굴림체"/>
        <family val="3"/>
        <charset val="129"/>
      </rPr>
      <t>1173)</t>
    </r>
    <phoneticPr fontId="2" type="noConversion"/>
  </si>
  <si>
    <t>환경시설본부 팀장 및 주요업무담당자</t>
    <phoneticPr fontId="2" type="noConversion"/>
  </si>
  <si>
    <t>제235회 시의회 임시회 주요업무보고 참석 후 수고한 임직원 격려 오찬</t>
    <phoneticPr fontId="2" type="noConversion"/>
  </si>
  <si>
    <r>
      <t>옛수원갈비</t>
    </r>
    <r>
      <rPr>
        <sz val="9"/>
        <color rgb="FF000000"/>
        <rFont val="굴림체"/>
        <family val="3"/>
        <charset val="129"/>
      </rPr>
      <t>(</t>
    </r>
    <r>
      <rPr>
        <sz val="9"/>
        <color rgb="FF000000"/>
        <rFont val="맑은 고딕"/>
        <family val="3"/>
        <charset val="129"/>
        <scheme val="minor"/>
      </rPr>
      <t>서구 대덕대로</t>
    </r>
    <r>
      <rPr>
        <sz val="9"/>
        <color rgb="FF000000"/>
        <rFont val="굴림체"/>
        <family val="3"/>
        <charset val="129"/>
      </rPr>
      <t>234</t>
    </r>
    <r>
      <rPr>
        <sz val="9"/>
        <color rgb="FF000000"/>
        <rFont val="맑은 고딕"/>
        <family val="3"/>
        <charset val="129"/>
        <scheme val="minor"/>
      </rPr>
      <t xml:space="preserve">번길 </t>
    </r>
    <r>
      <rPr>
        <sz val="9"/>
        <color rgb="FF000000"/>
        <rFont val="굴림체"/>
        <family val="3"/>
        <charset val="129"/>
      </rPr>
      <t>146)</t>
    </r>
    <phoneticPr fontId="2" type="noConversion"/>
  </si>
  <si>
    <t>임원, 본부장, 팀장, 업무담당자 등</t>
    <phoneticPr fontId="2" type="noConversion"/>
  </si>
  <si>
    <t>공단 관리시설에 대한 시민 인지도 개선을 위한 홍보 확대방안 협의 및 오찬</t>
    <phoneticPr fontId="2" type="noConversion"/>
  </si>
  <si>
    <r>
      <t>원촌식당</t>
    </r>
    <r>
      <rPr>
        <sz val="9"/>
        <color rgb="FF000000"/>
        <rFont val="굴림체"/>
        <family val="3"/>
        <charset val="129"/>
      </rPr>
      <t>(</t>
    </r>
    <r>
      <rPr>
        <sz val="9"/>
        <color rgb="FF000000"/>
        <rFont val="맑은 고딕"/>
        <family val="3"/>
        <charset val="129"/>
        <scheme val="minor"/>
      </rPr>
      <t xml:space="preserve">유성구 원촌동 </t>
    </r>
    <r>
      <rPr>
        <sz val="9"/>
        <color rgb="FF000000"/>
        <rFont val="굴림체"/>
        <family val="3"/>
        <charset val="129"/>
      </rPr>
      <t>80-2)</t>
    </r>
    <phoneticPr fontId="2" type="noConversion"/>
  </si>
  <si>
    <t>인터넷뉴스 관계자</t>
    <phoneticPr fontId="2" type="noConversion"/>
  </si>
  <si>
    <t>동절기 한파 대비 하수처리장 관리방안 협의 및 공단 우수사례 홍보 관련 오찬</t>
    <phoneticPr fontId="2" type="noConversion"/>
  </si>
  <si>
    <r>
      <t>산에산유황오리</t>
    </r>
    <r>
      <rPr>
        <sz val="9"/>
        <color rgb="FF000000"/>
        <rFont val="굴림체"/>
        <family val="3"/>
        <charset val="129"/>
      </rPr>
      <t>(</t>
    </r>
    <r>
      <rPr>
        <sz val="9"/>
        <color rgb="FF000000"/>
        <rFont val="맑은 고딕"/>
        <family val="3"/>
        <charset val="129"/>
        <scheme val="minor"/>
      </rPr>
      <t>유성구 엑스포로</t>
    </r>
    <r>
      <rPr>
        <sz val="9"/>
        <color rgb="FF000000"/>
        <rFont val="굴림체"/>
        <family val="3"/>
        <charset val="129"/>
      </rPr>
      <t>269</t>
    </r>
    <r>
      <rPr>
        <sz val="9"/>
        <color rgb="FF000000"/>
        <rFont val="맑은 고딕"/>
        <family val="3"/>
        <charset val="129"/>
        <scheme val="minor"/>
      </rPr>
      <t xml:space="preserve">번길 </t>
    </r>
    <r>
      <rPr>
        <sz val="9"/>
        <color rgb="FF000000"/>
        <rFont val="굴림체"/>
        <family val="3"/>
        <charset val="129"/>
      </rPr>
      <t>8)</t>
    </r>
    <phoneticPr fontId="2" type="noConversion"/>
  </si>
  <si>
    <t>지역 환경전문가</t>
    <phoneticPr fontId="2" type="noConversion"/>
  </si>
  <si>
    <t>공단 관리시설 홍보 확대 및 기관간 협력관계 강화를 위한 업무협의 및 만찬</t>
    <phoneticPr fontId="2" type="noConversion"/>
  </si>
  <si>
    <t>유성한가족병원 관계자</t>
    <phoneticPr fontId="2" type="noConversion"/>
  </si>
  <si>
    <t>공단 운영시설 홍보 및 기관간 원활한 협력관계 조성을 위한 오찬</t>
    <phoneticPr fontId="2" type="noConversion"/>
  </si>
  <si>
    <t>탑립숨두부집(유성구 탑립동 618-6)</t>
    <phoneticPr fontId="2" type="noConversion"/>
  </si>
  <si>
    <t>전민동 주민센터 관계자</t>
    <phoneticPr fontId="2" type="noConversion"/>
  </si>
  <si>
    <t>카드</t>
    <phoneticPr fontId="2" type="noConversion"/>
  </si>
  <si>
    <t>용운국제수영장 등 공단 체육시설 운영활성화 방안 모색을 위한 업무협의 및 오찬</t>
    <phoneticPr fontId="2" type="noConversion"/>
  </si>
  <si>
    <t>포도나무식당(동구 대동천우안4길 74)</t>
    <phoneticPr fontId="2" type="noConversion"/>
  </si>
  <si>
    <t>지역 체육전문가</t>
    <phoneticPr fontId="2" type="noConversion"/>
  </si>
  <si>
    <t>시 공기업 청년협의체 발족 등 경영 우수사례 홍보 확대를 위한 업무협의 및 만찬</t>
    <phoneticPr fontId="2" type="noConversion"/>
  </si>
  <si>
    <t>형제식당(중구 석교동 10-17)</t>
    <phoneticPr fontId="2" type="noConversion"/>
  </si>
  <si>
    <t>지방지 기자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</si>
</sst>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</numFmts>
  <fonts count="30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9"/>
      <name val="굴림체"/>
      <family val="3"/>
      <charset val="129"/>
    </font>
    <font>
      <sz val="9"/>
      <color theme="1"/>
      <name val="굴림체"/>
      <family val="3"/>
      <charset val="129"/>
    </font>
    <font>
      <sz val="8"/>
      <name val="돋움"/>
      <family val="3"/>
      <charset val="129"/>
    </font>
    <font>
      <sz val="9"/>
      <color rgb="FF000000"/>
      <name val="맑은 고딕"/>
      <family val="3"/>
      <charset val="129"/>
      <scheme val="minor"/>
    </font>
    <font>
      <sz val="9"/>
      <color rgb="FF000000"/>
      <name val="굴림체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000000"/>
      <name val="함초롬바탕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</borders>
  <cellStyleXfs count="2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10" xfId="16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9" fontId="11" fillId="0" borderId="10" xfId="16" applyNumberFormat="1" applyFont="1" applyBorder="1" applyAlignment="1">
      <alignment horizontal="center" vertical="center" wrapText="1"/>
    </xf>
    <xf numFmtId="177" fontId="16" fillId="0" borderId="10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0" fillId="0" borderId="0" xfId="0" applyFont="1">
      <alignment vertical="center"/>
    </xf>
    <xf numFmtId="177" fontId="21" fillId="0" borderId="10" xfId="16" applyNumberFormat="1" applyFont="1" applyBorder="1" applyAlignment="1">
      <alignment horizontal="center" vertical="center" wrapText="1"/>
    </xf>
    <xf numFmtId="179" fontId="21" fillId="0" borderId="10" xfId="16" applyNumberFormat="1" applyFont="1" applyBorder="1" applyAlignment="1">
      <alignment horizontal="center" vertical="center" wrapText="1"/>
    </xf>
    <xf numFmtId="179" fontId="16" fillId="0" borderId="29" xfId="16" applyNumberFormat="1" applyFont="1" applyBorder="1" applyAlignment="1">
      <alignment horizontal="center" vertical="center" wrapText="1"/>
    </xf>
    <xf numFmtId="58" fontId="20" fillId="0" borderId="30" xfId="0" applyNumberFormat="1" applyFont="1" applyBorder="1" applyAlignment="1">
      <alignment horizontal="center" vertical="center" wrapText="1"/>
    </xf>
    <xf numFmtId="179" fontId="11" fillId="0" borderId="33" xfId="16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41" fontId="12" fillId="0" borderId="39" xfId="0" applyNumberFormat="1" applyFont="1" applyBorder="1" applyAlignment="1">
      <alignment horizontal="center" vertical="center" wrapText="1"/>
    </xf>
    <xf numFmtId="0" fontId="0" fillId="0" borderId="36" xfId="16" applyNumberFormat="1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 wrapText="1"/>
    </xf>
    <xf numFmtId="0" fontId="20" fillId="0" borderId="26" xfId="16" applyNumberFormat="1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58" fontId="0" fillId="0" borderId="20" xfId="0" applyNumberFormat="1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22" fillId="0" borderId="25" xfId="10" applyFont="1" applyFill="1" applyBorder="1" applyAlignment="1">
      <alignment horizontal="center" vertical="center"/>
    </xf>
    <xf numFmtId="0" fontId="23" fillId="4" borderId="25" xfId="10" applyFont="1" applyFill="1" applyBorder="1" applyAlignment="1">
      <alignment horizontal="center" vertical="center"/>
    </xf>
    <xf numFmtId="180" fontId="23" fillId="4" borderId="25" xfId="10" applyNumberFormat="1" applyFont="1" applyFill="1" applyBorder="1" applyAlignment="1">
      <alignment horizontal="right" vertical="center"/>
    </xf>
    <xf numFmtId="58" fontId="20" fillId="0" borderId="30" xfId="0" applyNumberFormat="1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41" fontId="12" fillId="0" borderId="55" xfId="0" applyNumberFormat="1" applyFont="1" applyBorder="1" applyAlignment="1">
      <alignment horizontal="center" vertical="center" wrapText="1"/>
    </xf>
    <xf numFmtId="0" fontId="0" fillId="0" borderId="56" xfId="16" applyNumberFormat="1" applyFont="1" applyBorder="1" applyAlignment="1">
      <alignment horizontal="center" vertical="center" wrapText="1"/>
    </xf>
    <xf numFmtId="0" fontId="0" fillId="0" borderId="53" xfId="16" applyNumberFormat="1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/>
    </xf>
    <xf numFmtId="0" fontId="0" fillId="0" borderId="0" xfId="0">
      <alignment vertical="center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58" fontId="0" fillId="0" borderId="25" xfId="0" applyNumberFormat="1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41" fontId="12" fillId="0" borderId="25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16" applyNumberFormat="1" applyFont="1" applyBorder="1" applyAlignment="1">
      <alignment horizontal="center" vertical="center" wrapText="1"/>
    </xf>
    <xf numFmtId="180" fontId="22" fillId="0" borderId="25" xfId="10" applyNumberFormat="1" applyFont="1" applyFill="1" applyBorder="1" applyAlignment="1">
      <alignment horizontal="center" vertical="center"/>
    </xf>
    <xf numFmtId="0" fontId="23" fillId="0" borderId="25" xfId="10" applyFont="1" applyFill="1" applyBorder="1" applyAlignment="1">
      <alignment horizontal="center" vertical="center"/>
    </xf>
    <xf numFmtId="180" fontId="23" fillId="0" borderId="25" xfId="10" applyNumberFormat="1" applyFont="1" applyFill="1" applyBorder="1" applyAlignment="1">
      <alignment horizontal="right" vertical="center"/>
    </xf>
    <xf numFmtId="180" fontId="23" fillId="4" borderId="24" xfId="10" applyNumberFormat="1" applyFont="1" applyFill="1" applyBorder="1" applyAlignment="1">
      <alignment horizontal="right" vertical="center"/>
    </xf>
    <xf numFmtId="179" fontId="11" fillId="0" borderId="50" xfId="16" applyNumberFormat="1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/>
    </xf>
    <xf numFmtId="41" fontId="29" fillId="0" borderId="20" xfId="0" applyNumberFormat="1" applyFont="1" applyBorder="1" applyAlignment="1">
      <alignment horizontal="center" vertical="center" wrapText="1"/>
    </xf>
    <xf numFmtId="41" fontId="29" fillId="0" borderId="25" xfId="0" applyNumberFormat="1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14" fontId="22" fillId="0" borderId="25" xfId="10" applyNumberFormat="1" applyFont="1" applyFill="1" applyBorder="1" applyAlignment="1">
      <alignment horizontal="center" vertical="center"/>
    </xf>
    <xf numFmtId="14" fontId="22" fillId="4" borderId="25" xfId="1" applyNumberFormat="1" applyFont="1" applyFill="1" applyBorder="1" applyAlignment="1">
      <alignment horizontal="center" vertical="center"/>
    </xf>
    <xf numFmtId="179" fontId="29" fillId="0" borderId="21" xfId="16" applyNumberFormat="1" applyFont="1" applyBorder="1" applyAlignment="1">
      <alignment horizontal="center" vertical="center" wrapText="1"/>
    </xf>
    <xf numFmtId="179" fontId="29" fillId="0" borderId="18" xfId="16" applyNumberFormat="1" applyFont="1" applyBorder="1" applyAlignment="1">
      <alignment horizontal="center" vertical="center" wrapText="1"/>
    </xf>
    <xf numFmtId="14" fontId="22" fillId="4" borderId="24" xfId="1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58" fontId="0" fillId="0" borderId="25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41" fontId="12" fillId="0" borderId="25" xfId="0" applyNumberFormat="1" applyFont="1" applyBorder="1" applyAlignment="1">
      <alignment horizontal="center" vertical="center" wrapText="1"/>
    </xf>
    <xf numFmtId="0" fontId="0" fillId="0" borderId="18" xfId="17" applyNumberFormat="1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/>
    </xf>
    <xf numFmtId="0" fontId="0" fillId="0" borderId="0" xfId="0">
      <alignment vertical="center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58" fontId="0" fillId="0" borderId="20" xfId="0" applyNumberFormat="1" applyFont="1" applyBorder="1" applyAlignment="1">
      <alignment horizontal="center" vertical="center" wrapText="1"/>
    </xf>
    <xf numFmtId="58" fontId="0" fillId="0" borderId="25" xfId="0" applyNumberFormat="1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41" fontId="21" fillId="0" borderId="9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178" fontId="17" fillId="0" borderId="7" xfId="0" applyNumberFormat="1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41" fontId="16" fillId="0" borderId="9" xfId="0" applyNumberFormat="1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41" fontId="11" fillId="0" borderId="9" xfId="0" applyNumberFormat="1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41" fontId="11" fillId="0" borderId="44" xfId="0" applyNumberFormat="1" applyFont="1" applyBorder="1" applyAlignment="1">
      <alignment horizontal="center" vertical="center" wrapText="1"/>
    </xf>
  </cellXfs>
  <cellStyles count="25">
    <cellStyle name="쉼표 [0]" xfId="16" builtinId="6"/>
    <cellStyle name="쉼표 [0] 2" xfId="4"/>
    <cellStyle name="쉼표 [0] 2 2" xfId="3"/>
    <cellStyle name="쉼표 [0] 2 2 2" xfId="18"/>
    <cellStyle name="쉼표 [0] 2 3" xfId="19"/>
    <cellStyle name="쉼표 [0] 3" xfId="1"/>
    <cellStyle name="쉼표 [0] 3 2" xfId="17"/>
    <cellStyle name="쉼표 [0] 4" xfId="5"/>
    <cellStyle name="쉼표 [0] 4 2" xfId="20"/>
    <cellStyle name="쉼표 [0] 5" xfId="6"/>
    <cellStyle name="쉼표 [0] 5 2" xfId="7"/>
    <cellStyle name="쉼표 [0] 5 2 2" xfId="22"/>
    <cellStyle name="쉼표 [0] 5 3" xfId="21"/>
    <cellStyle name="쉼표 [0] 6" xfId="8"/>
    <cellStyle name="쉼표 [0] 6 2" xfId="23"/>
    <cellStyle name="쉼표 [0] 7" xfId="24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view="pageBreakPreview" zoomScaleSheetLayoutView="100" workbookViewId="0">
      <selection sqref="A1:H1"/>
    </sheetView>
  </sheetViews>
  <sheetFormatPr defaultRowHeight="16.5" x14ac:dyDescent="0.3"/>
  <cols>
    <col min="1" max="2" width="11.125" customWidth="1"/>
    <col min="3" max="3" width="74" customWidth="1"/>
    <col min="4" max="4" width="28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8" ht="35.25" customHeight="1" x14ac:dyDescent="0.3">
      <c r="A1" s="110" t="s">
        <v>13</v>
      </c>
      <c r="B1" s="111"/>
      <c r="C1" s="111"/>
      <c r="D1" s="111"/>
      <c r="E1" s="111"/>
      <c r="F1" s="111"/>
      <c r="G1" s="111"/>
      <c r="H1" s="112"/>
    </row>
    <row r="2" spans="1:8" ht="17.25" thickBot="1" x14ac:dyDescent="0.35"/>
    <row r="3" spans="1:8" ht="36" customHeight="1" thickBot="1" x14ac:dyDescent="0.35">
      <c r="A3" s="96" t="s">
        <v>7</v>
      </c>
      <c r="B3" s="97" t="s">
        <v>6</v>
      </c>
      <c r="C3" s="98" t="s">
        <v>4</v>
      </c>
      <c r="D3" s="99" t="s">
        <v>3</v>
      </c>
      <c r="E3" s="99" t="s">
        <v>2</v>
      </c>
      <c r="F3" s="99" t="s">
        <v>5</v>
      </c>
      <c r="G3" s="99" t="s">
        <v>1</v>
      </c>
      <c r="H3" s="100" t="s">
        <v>8</v>
      </c>
    </row>
    <row r="4" spans="1:8" ht="20.100000000000001" customHeight="1" thickTop="1" x14ac:dyDescent="0.3">
      <c r="A4" s="113" t="s">
        <v>0</v>
      </c>
      <c r="B4" s="114"/>
      <c r="C4" s="114"/>
      <c r="D4" s="114"/>
      <c r="E4" s="115"/>
      <c r="F4" s="117"/>
      <c r="G4" s="118">
        <f>SUM(G6:G19)</f>
        <v>1660500</v>
      </c>
      <c r="H4" s="13">
        <f>COUNTIF(H6:H19,"카드")</f>
        <v>10</v>
      </c>
    </row>
    <row r="5" spans="1:8" ht="20.100000000000001" customHeight="1" x14ac:dyDescent="0.3">
      <c r="A5" s="113"/>
      <c r="B5" s="114"/>
      <c r="C5" s="114"/>
      <c r="D5" s="114"/>
      <c r="E5" s="116"/>
      <c r="F5" s="117"/>
      <c r="G5" s="118"/>
      <c r="H5" s="14">
        <f>COUNTIF(H6:H19, "현금")</f>
        <v>1</v>
      </c>
    </row>
    <row r="6" spans="1:8" s="95" customFormat="1" ht="34.5" customHeight="1" x14ac:dyDescent="0.3">
      <c r="A6" s="79">
        <v>1</v>
      </c>
      <c r="B6" s="107">
        <v>43104</v>
      </c>
      <c r="C6" s="108" t="s">
        <v>38</v>
      </c>
      <c r="D6" s="109" t="s">
        <v>39</v>
      </c>
      <c r="E6" s="109" t="s">
        <v>40</v>
      </c>
      <c r="F6" s="109">
        <v>5</v>
      </c>
      <c r="G6" s="78">
        <v>145000</v>
      </c>
      <c r="H6" s="85" t="s">
        <v>41</v>
      </c>
    </row>
    <row r="7" spans="1:8" s="95" customFormat="1" ht="34.5" customHeight="1" x14ac:dyDescent="0.3">
      <c r="A7" s="79">
        <v>2</v>
      </c>
      <c r="B7" s="107">
        <v>43104</v>
      </c>
      <c r="C7" s="108" t="s">
        <v>42</v>
      </c>
      <c r="D7" s="109" t="s">
        <v>43</v>
      </c>
      <c r="E7" s="109" t="s">
        <v>44</v>
      </c>
      <c r="F7" s="109">
        <v>5</v>
      </c>
      <c r="G7" s="78">
        <v>96500</v>
      </c>
      <c r="H7" s="85" t="s">
        <v>41</v>
      </c>
    </row>
    <row r="8" spans="1:8" s="95" customFormat="1" ht="34.5" customHeight="1" x14ac:dyDescent="0.3">
      <c r="A8" s="79">
        <v>3</v>
      </c>
      <c r="B8" s="107">
        <v>43111</v>
      </c>
      <c r="C8" s="108" t="s">
        <v>45</v>
      </c>
      <c r="D8" s="109" t="s">
        <v>46</v>
      </c>
      <c r="E8" s="109" t="s">
        <v>47</v>
      </c>
      <c r="F8" s="109">
        <v>5</v>
      </c>
      <c r="G8" s="78">
        <v>130000</v>
      </c>
      <c r="H8" s="85" t="s">
        <v>28</v>
      </c>
    </row>
    <row r="9" spans="1:8" s="95" customFormat="1" ht="34.5" customHeight="1" x14ac:dyDescent="0.3">
      <c r="A9" s="79">
        <v>4</v>
      </c>
      <c r="B9" s="107">
        <v>43112</v>
      </c>
      <c r="C9" s="108" t="s">
        <v>48</v>
      </c>
      <c r="D9" s="109" t="s">
        <v>49</v>
      </c>
      <c r="E9" s="109" t="s">
        <v>50</v>
      </c>
      <c r="F9" s="109">
        <v>3</v>
      </c>
      <c r="G9" s="78">
        <v>32000</v>
      </c>
      <c r="H9" s="85" t="s">
        <v>28</v>
      </c>
    </row>
    <row r="10" spans="1:8" s="95" customFormat="1" ht="34.5" customHeight="1" x14ac:dyDescent="0.3">
      <c r="A10" s="79">
        <v>5</v>
      </c>
      <c r="B10" s="107">
        <v>43116</v>
      </c>
      <c r="C10" s="108" t="s">
        <v>51</v>
      </c>
      <c r="D10" s="109"/>
      <c r="E10" s="109" t="s">
        <v>52</v>
      </c>
      <c r="F10" s="109">
        <v>1</v>
      </c>
      <c r="G10" s="78">
        <v>50000</v>
      </c>
      <c r="H10" s="85" t="s">
        <v>53</v>
      </c>
    </row>
    <row r="11" spans="1:8" s="95" customFormat="1" ht="34.5" customHeight="1" x14ac:dyDescent="0.3">
      <c r="A11" s="79">
        <v>6</v>
      </c>
      <c r="B11" s="107">
        <v>43117</v>
      </c>
      <c r="C11" s="108" t="s">
        <v>54</v>
      </c>
      <c r="D11" s="109" t="s">
        <v>55</v>
      </c>
      <c r="E11" s="109" t="s">
        <v>56</v>
      </c>
      <c r="F11" s="109">
        <v>5</v>
      </c>
      <c r="G11" s="78">
        <v>96000</v>
      </c>
      <c r="H11" s="85" t="s">
        <v>28</v>
      </c>
    </row>
    <row r="12" spans="1:8" s="95" customFormat="1" ht="34.5" customHeight="1" x14ac:dyDescent="0.3">
      <c r="A12" s="79">
        <v>7</v>
      </c>
      <c r="B12" s="107">
        <v>43118</v>
      </c>
      <c r="C12" s="108" t="s">
        <v>57</v>
      </c>
      <c r="D12" s="109" t="s">
        <v>58</v>
      </c>
      <c r="E12" s="109" t="s">
        <v>59</v>
      </c>
      <c r="F12" s="109">
        <v>10</v>
      </c>
      <c r="G12" s="78">
        <v>138000</v>
      </c>
      <c r="H12" s="85" t="s">
        <v>28</v>
      </c>
    </row>
    <row r="13" spans="1:8" s="95" customFormat="1" ht="34.5" customHeight="1" x14ac:dyDescent="0.3">
      <c r="A13" s="79">
        <v>8</v>
      </c>
      <c r="B13" s="107">
        <v>43123</v>
      </c>
      <c r="C13" s="108" t="s">
        <v>60</v>
      </c>
      <c r="D13" s="109" t="s">
        <v>61</v>
      </c>
      <c r="E13" s="109" t="s">
        <v>62</v>
      </c>
      <c r="F13" s="109">
        <v>39</v>
      </c>
      <c r="G13" s="78">
        <v>468000</v>
      </c>
      <c r="H13" s="85" t="s">
        <v>28</v>
      </c>
    </row>
    <row r="14" spans="1:8" s="95" customFormat="1" ht="34.5" customHeight="1" x14ac:dyDescent="0.3">
      <c r="A14" s="79">
        <v>9</v>
      </c>
      <c r="B14" s="107">
        <v>43126</v>
      </c>
      <c r="C14" s="108" t="s">
        <v>63</v>
      </c>
      <c r="D14" s="109" t="s">
        <v>64</v>
      </c>
      <c r="E14" s="109" t="s">
        <v>65</v>
      </c>
      <c r="F14" s="109">
        <v>7</v>
      </c>
      <c r="G14" s="78">
        <v>200000</v>
      </c>
      <c r="H14" s="85" t="s">
        <v>28</v>
      </c>
    </row>
    <row r="15" spans="1:8" s="95" customFormat="1" ht="34.5" customHeight="1" x14ac:dyDescent="0.3">
      <c r="A15" s="79">
        <v>10</v>
      </c>
      <c r="B15" s="107">
        <v>43129</v>
      </c>
      <c r="C15" s="108" t="s">
        <v>66</v>
      </c>
      <c r="D15" s="109" t="s">
        <v>67</v>
      </c>
      <c r="E15" s="109" t="s">
        <v>68</v>
      </c>
      <c r="F15" s="109">
        <v>4</v>
      </c>
      <c r="G15" s="78">
        <v>36000</v>
      </c>
      <c r="H15" s="85" t="s">
        <v>28</v>
      </c>
    </row>
    <row r="16" spans="1:8" s="95" customFormat="1" ht="34.5" customHeight="1" x14ac:dyDescent="0.3">
      <c r="A16" s="79">
        <v>11</v>
      </c>
      <c r="B16" s="107">
        <v>43129</v>
      </c>
      <c r="C16" s="108" t="s">
        <v>69</v>
      </c>
      <c r="D16" s="109" t="s">
        <v>67</v>
      </c>
      <c r="E16" s="109" t="s">
        <v>70</v>
      </c>
      <c r="F16" s="109">
        <v>9</v>
      </c>
      <c r="G16" s="78">
        <v>269000</v>
      </c>
      <c r="H16" s="85" t="s">
        <v>28</v>
      </c>
    </row>
    <row r="17" spans="1:8" s="95" customFormat="1" ht="34.5" customHeight="1" x14ac:dyDescent="0.3">
      <c r="A17" s="79">
        <v>12</v>
      </c>
      <c r="B17" s="107"/>
      <c r="C17" s="108"/>
      <c r="D17" s="109"/>
      <c r="E17" s="109"/>
      <c r="F17" s="109"/>
      <c r="G17" s="78"/>
      <c r="H17" s="85"/>
    </row>
    <row r="18" spans="1:8" s="95" customFormat="1" ht="34.5" customHeight="1" x14ac:dyDescent="0.3">
      <c r="A18" s="79">
        <v>13</v>
      </c>
      <c r="B18" s="107"/>
      <c r="C18" s="108"/>
      <c r="D18" s="109"/>
      <c r="E18" s="109"/>
      <c r="F18" s="109"/>
      <c r="G18" s="78"/>
      <c r="H18" s="85"/>
    </row>
    <row r="19" spans="1:8" s="95" customFormat="1" ht="34.5" customHeight="1" thickBot="1" x14ac:dyDescent="0.35">
      <c r="A19" s="75">
        <v>14</v>
      </c>
      <c r="B19" s="106"/>
      <c r="C19" s="80"/>
      <c r="D19" s="81"/>
      <c r="E19" s="81"/>
      <c r="F19" s="81"/>
      <c r="G19" s="77"/>
      <c r="H19" s="84"/>
    </row>
    <row r="20" spans="1:8" x14ac:dyDescent="0.3">
      <c r="A20" s="12"/>
      <c r="B20" s="12"/>
      <c r="C20" s="12"/>
      <c r="D20" s="12"/>
      <c r="E20" s="12"/>
      <c r="F20" s="12"/>
      <c r="G20" s="12"/>
      <c r="H20" s="1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view="pageBreakPreview" topLeftCell="D1" zoomScale="115" zoomScaleSheetLayoutView="115" workbookViewId="0">
      <selection activeCell="F17" sqref="F17"/>
    </sheetView>
  </sheetViews>
  <sheetFormatPr defaultRowHeight="16.5" x14ac:dyDescent="0.3"/>
  <cols>
    <col min="1" max="2" width="10.375" customWidth="1"/>
    <col min="3" max="3" width="70.625" customWidth="1"/>
    <col min="4" max="4" width="26.5" bestFit="1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110" t="s">
        <v>14</v>
      </c>
      <c r="B1" s="111"/>
      <c r="C1" s="111"/>
      <c r="D1" s="111"/>
      <c r="E1" s="111"/>
      <c r="F1" s="111"/>
      <c r="G1" s="111"/>
      <c r="H1" s="112"/>
    </row>
    <row r="2" spans="1:8" ht="17.25" thickBot="1" x14ac:dyDescent="0.35"/>
    <row r="3" spans="1:8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 x14ac:dyDescent="0.3">
      <c r="A4" s="119" t="s">
        <v>0</v>
      </c>
      <c r="B4" s="121"/>
      <c r="C4" s="123"/>
      <c r="D4" s="123"/>
      <c r="E4" s="123"/>
      <c r="F4" s="124"/>
      <c r="G4" s="126">
        <f>SUM(G6:G8)</f>
        <v>189000</v>
      </c>
      <c r="H4" s="10">
        <f>COUNTIF(H6:H8,"카드")</f>
        <v>3</v>
      </c>
    </row>
    <row r="5" spans="1:8" ht="20.100000000000001" customHeight="1" x14ac:dyDescent="0.3">
      <c r="A5" s="120"/>
      <c r="B5" s="122"/>
      <c r="C5" s="122"/>
      <c r="D5" s="122"/>
      <c r="E5" s="122"/>
      <c r="F5" s="125"/>
      <c r="G5" s="127"/>
      <c r="H5" s="15">
        <f>COUNTIF(H6:H8, "현금")</f>
        <v>0</v>
      </c>
    </row>
    <row r="6" spans="1:8" s="95" customFormat="1" ht="34.5" customHeight="1" x14ac:dyDescent="0.3">
      <c r="A6" s="79">
        <v>1</v>
      </c>
      <c r="B6" s="107">
        <v>43110</v>
      </c>
      <c r="C6" s="108" t="s">
        <v>71</v>
      </c>
      <c r="D6" s="109" t="s">
        <v>72</v>
      </c>
      <c r="E6" s="109" t="s">
        <v>73</v>
      </c>
      <c r="F6" s="109">
        <v>4</v>
      </c>
      <c r="G6" s="78">
        <v>33000</v>
      </c>
      <c r="H6" s="85" t="s">
        <v>74</v>
      </c>
    </row>
    <row r="7" spans="1:8" s="95" customFormat="1" ht="34.5" customHeight="1" x14ac:dyDescent="0.3">
      <c r="A7" s="79">
        <v>2</v>
      </c>
      <c r="B7" s="107">
        <v>43119</v>
      </c>
      <c r="C7" s="108" t="s">
        <v>75</v>
      </c>
      <c r="D7" s="109" t="s">
        <v>76</v>
      </c>
      <c r="E7" s="109" t="s">
        <v>77</v>
      </c>
      <c r="F7" s="109">
        <v>4</v>
      </c>
      <c r="G7" s="78">
        <v>100000</v>
      </c>
      <c r="H7" s="85" t="s">
        <v>74</v>
      </c>
    </row>
    <row r="8" spans="1:8" s="95" customFormat="1" ht="34.5" customHeight="1" x14ac:dyDescent="0.3">
      <c r="A8" s="79">
        <v>3</v>
      </c>
      <c r="B8" s="107">
        <v>43123</v>
      </c>
      <c r="C8" s="108" t="s">
        <v>78</v>
      </c>
      <c r="D8" s="109" t="s">
        <v>79</v>
      </c>
      <c r="E8" s="109" t="s">
        <v>80</v>
      </c>
      <c r="F8" s="109">
        <v>3</v>
      </c>
      <c r="G8" s="78">
        <v>56000</v>
      </c>
      <c r="H8" s="85" t="s">
        <v>74</v>
      </c>
    </row>
    <row r="9" spans="1:8" x14ac:dyDescent="0.3">
      <c r="A9" s="11"/>
      <c r="B9" s="11"/>
      <c r="C9" s="11"/>
      <c r="D9" s="11"/>
      <c r="E9" s="11"/>
      <c r="F9" s="11"/>
      <c r="G9" s="11"/>
      <c r="H9" s="11"/>
    </row>
    <row r="10" spans="1:8" x14ac:dyDescent="0.3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7" sqref="C7"/>
    </sheetView>
  </sheetViews>
  <sheetFormatPr defaultRowHeight="16.5" x14ac:dyDescent="0.3"/>
  <cols>
    <col min="1" max="2" width="10.375" customWidth="1"/>
    <col min="3" max="3" width="41.375" customWidth="1"/>
    <col min="4" max="4" width="20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10" t="s">
        <v>15</v>
      </c>
      <c r="B1" s="111"/>
      <c r="C1" s="111"/>
      <c r="D1" s="111"/>
      <c r="E1" s="111"/>
      <c r="F1" s="111"/>
      <c r="G1" s="111"/>
      <c r="H1" s="112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8" t="s">
        <v>0</v>
      </c>
      <c r="B4" s="130"/>
      <c r="C4" s="132"/>
      <c r="D4" s="130"/>
      <c r="E4" s="130"/>
      <c r="F4" s="134"/>
      <c r="G4" s="136">
        <f>SUM(G6:G6)</f>
        <v>0</v>
      </c>
      <c r="H4" s="3">
        <f>COUNTIF(H6:H6,"카드")</f>
        <v>0</v>
      </c>
    </row>
    <row r="5" spans="1:10" ht="20.100000000000001" customHeight="1" x14ac:dyDescent="0.3">
      <c r="A5" s="129"/>
      <c r="B5" s="131"/>
      <c r="C5" s="133"/>
      <c r="D5" s="131"/>
      <c r="E5" s="131"/>
      <c r="F5" s="135"/>
      <c r="G5" s="137"/>
      <c r="H5" s="17">
        <f>COUNTIF(H6:H6, "현금")</f>
        <v>0</v>
      </c>
    </row>
    <row r="6" spans="1:10" ht="36" customHeight="1" thickBot="1" x14ac:dyDescent="0.35">
      <c r="A6" s="18"/>
      <c r="B6" s="19"/>
      <c r="C6" s="20" t="s">
        <v>9</v>
      </c>
      <c r="D6" s="21"/>
      <c r="E6" s="22"/>
      <c r="F6" s="23"/>
      <c r="G6" s="24"/>
      <c r="H6" s="25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topLeftCell="D1" zoomScaleSheetLayoutView="100" workbookViewId="0">
      <selection activeCell="E12" sqref="E12"/>
    </sheetView>
  </sheetViews>
  <sheetFormatPr defaultRowHeight="16.5" x14ac:dyDescent="0.3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10" t="s">
        <v>16</v>
      </c>
      <c r="B1" s="111"/>
      <c r="C1" s="111"/>
      <c r="D1" s="111"/>
      <c r="E1" s="111"/>
      <c r="F1" s="111"/>
      <c r="G1" s="111"/>
      <c r="H1" s="112"/>
    </row>
    <row r="2" spans="1:10" ht="17.25" thickBot="1" x14ac:dyDescent="0.35"/>
    <row r="3" spans="1:10" ht="36" customHeight="1" thickBot="1" x14ac:dyDescent="0.35">
      <c r="A3" s="54" t="s">
        <v>7</v>
      </c>
      <c r="B3" s="55" t="s">
        <v>6</v>
      </c>
      <c r="C3" s="56" t="s">
        <v>4</v>
      </c>
      <c r="D3" s="57" t="s">
        <v>3</v>
      </c>
      <c r="E3" s="57" t="s">
        <v>2</v>
      </c>
      <c r="F3" s="57" t="s">
        <v>5</v>
      </c>
      <c r="G3" s="57" t="s">
        <v>1</v>
      </c>
      <c r="H3" s="58" t="s">
        <v>8</v>
      </c>
    </row>
    <row r="4" spans="1:10" ht="20.100000000000001" customHeight="1" thickTop="1" x14ac:dyDescent="0.3">
      <c r="A4" s="128" t="s">
        <v>0</v>
      </c>
      <c r="B4" s="130"/>
      <c r="C4" s="130"/>
      <c r="D4" s="130"/>
      <c r="E4" s="130"/>
      <c r="F4" s="134"/>
      <c r="G4" s="136">
        <f>SUM(G6:G17)</f>
        <v>207000</v>
      </c>
      <c r="H4" s="3">
        <f>COUNTIF(H6:H12,"카드")</f>
        <v>2</v>
      </c>
    </row>
    <row r="5" spans="1:10" ht="20.100000000000001" customHeight="1" x14ac:dyDescent="0.3">
      <c r="A5" s="128"/>
      <c r="B5" s="130"/>
      <c r="C5" s="130"/>
      <c r="D5" s="130"/>
      <c r="E5" s="130"/>
      <c r="F5" s="134"/>
      <c r="G5" s="136"/>
      <c r="H5" s="9">
        <f>COUNTIF(H6:H6, "현금")</f>
        <v>0</v>
      </c>
    </row>
    <row r="6" spans="1:10" ht="36" customHeight="1" x14ac:dyDescent="0.3">
      <c r="A6" s="48">
        <v>1</v>
      </c>
      <c r="B6" s="83">
        <v>43115</v>
      </c>
      <c r="C6" s="39" t="s">
        <v>25</v>
      </c>
      <c r="D6" s="43"/>
      <c r="E6" s="39" t="s">
        <v>11</v>
      </c>
      <c r="F6" s="39">
        <v>17</v>
      </c>
      <c r="G6" s="40">
        <v>135000</v>
      </c>
      <c r="H6" s="47" t="s">
        <v>28</v>
      </c>
      <c r="I6" s="2"/>
      <c r="J6" s="1"/>
    </row>
    <row r="7" spans="1:10" s="53" customFormat="1" ht="36" customHeight="1" x14ac:dyDescent="0.3">
      <c r="A7" s="68">
        <v>2</v>
      </c>
      <c r="B7" s="83">
        <v>43124</v>
      </c>
      <c r="C7" s="39" t="s">
        <v>26</v>
      </c>
      <c r="D7" s="50"/>
      <c r="E7" s="39" t="s">
        <v>27</v>
      </c>
      <c r="F7" s="39">
        <v>6</v>
      </c>
      <c r="G7" s="40">
        <v>72000</v>
      </c>
      <c r="H7" s="69" t="s">
        <v>28</v>
      </c>
      <c r="I7" s="2"/>
      <c r="J7" s="1"/>
    </row>
    <row r="8" spans="1:10" s="53" customFormat="1" ht="36" customHeight="1" x14ac:dyDescent="0.3">
      <c r="A8" s="68"/>
      <c r="B8" s="82"/>
      <c r="C8" s="70"/>
      <c r="D8" s="50"/>
      <c r="E8" s="38"/>
      <c r="F8" s="71"/>
      <c r="G8" s="72"/>
      <c r="H8" s="69"/>
      <c r="I8" s="2"/>
      <c r="J8" s="1"/>
    </row>
    <row r="9" spans="1:10" s="53" customFormat="1" ht="36" customHeight="1" x14ac:dyDescent="0.3">
      <c r="A9" s="68"/>
      <c r="B9" s="86"/>
      <c r="C9" s="70"/>
      <c r="D9" s="50"/>
      <c r="E9" s="38"/>
      <c r="F9" s="71"/>
      <c r="G9" s="73"/>
      <c r="H9" s="69"/>
      <c r="I9" s="2"/>
      <c r="J9" s="1"/>
    </row>
    <row r="10" spans="1:10" s="53" customFormat="1" ht="36" customHeight="1" x14ac:dyDescent="0.3">
      <c r="A10" s="68"/>
      <c r="B10" s="63"/>
      <c r="C10" s="64"/>
      <c r="D10" s="50"/>
      <c r="E10" s="65"/>
      <c r="F10" s="66"/>
      <c r="G10" s="67"/>
      <c r="H10" s="69"/>
      <c r="I10" s="2"/>
      <c r="J10" s="1"/>
    </row>
    <row r="11" spans="1:10" s="53" customFormat="1" ht="36" customHeight="1" x14ac:dyDescent="0.3">
      <c r="A11" s="68"/>
      <c r="B11" s="63"/>
      <c r="C11" s="64"/>
      <c r="D11" s="50"/>
      <c r="E11" s="65"/>
      <c r="F11" s="66"/>
      <c r="G11" s="67"/>
      <c r="H11" s="69"/>
      <c r="I11" s="2"/>
      <c r="J11" s="1"/>
    </row>
    <row r="12" spans="1:10" s="53" customFormat="1" ht="36" customHeight="1" thickBot="1" x14ac:dyDescent="0.35">
      <c r="A12" s="49"/>
      <c r="B12" s="59"/>
      <c r="C12" s="60"/>
      <c r="D12" s="61"/>
      <c r="E12" s="62"/>
      <c r="F12" s="44"/>
      <c r="G12" s="45"/>
      <c r="H12" s="46"/>
      <c r="I12" s="2"/>
      <c r="J12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SheetLayoutView="100" workbookViewId="0">
      <selection activeCell="C10" sqref="C10"/>
    </sheetView>
  </sheetViews>
  <sheetFormatPr defaultRowHeight="16.5" x14ac:dyDescent="0.3"/>
  <cols>
    <col min="1" max="2" width="10.375" customWidth="1"/>
    <col min="3" max="3" width="41" customWidth="1"/>
    <col min="4" max="4" width="13.875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10" t="s">
        <v>17</v>
      </c>
      <c r="B1" s="111"/>
      <c r="C1" s="111"/>
      <c r="D1" s="111"/>
      <c r="E1" s="111"/>
      <c r="F1" s="111"/>
      <c r="G1" s="111"/>
      <c r="H1" s="112"/>
    </row>
    <row r="2" spans="1:10" ht="17.25" thickBot="1" x14ac:dyDescent="0.35"/>
    <row r="3" spans="1:10" ht="36" customHeight="1" thickBot="1" x14ac:dyDescent="0.35">
      <c r="A3" s="54" t="s">
        <v>7</v>
      </c>
      <c r="B3" s="55" t="s">
        <v>6</v>
      </c>
      <c r="C3" s="56" t="s">
        <v>4</v>
      </c>
      <c r="D3" s="57" t="s">
        <v>3</v>
      </c>
      <c r="E3" s="57" t="s">
        <v>2</v>
      </c>
      <c r="F3" s="57" t="s">
        <v>5</v>
      </c>
      <c r="G3" s="57" t="s">
        <v>1</v>
      </c>
      <c r="H3" s="58" t="s">
        <v>8</v>
      </c>
    </row>
    <row r="4" spans="1:10" ht="20.100000000000001" customHeight="1" thickTop="1" x14ac:dyDescent="0.3">
      <c r="A4" s="128" t="s">
        <v>0</v>
      </c>
      <c r="B4" s="130"/>
      <c r="C4" s="132"/>
      <c r="D4" s="130"/>
      <c r="E4" s="130"/>
      <c r="F4" s="134"/>
      <c r="G4" s="136">
        <f>SUM(G6:G17)</f>
        <v>599000</v>
      </c>
      <c r="H4" s="3">
        <f>COUNTIF(H6:H20,"카드")</f>
        <v>2</v>
      </c>
    </row>
    <row r="5" spans="1:10" ht="20.100000000000001" customHeight="1" x14ac:dyDescent="0.3">
      <c r="A5" s="138"/>
      <c r="B5" s="139"/>
      <c r="C5" s="140"/>
      <c r="D5" s="139"/>
      <c r="E5" s="139"/>
      <c r="F5" s="135"/>
      <c r="G5" s="137"/>
      <c r="H5" s="74">
        <f>COUNTIF(H6:H19, "현금")</f>
        <v>0</v>
      </c>
    </row>
    <row r="6" spans="1:10" ht="36" customHeight="1" x14ac:dyDescent="0.3">
      <c r="A6" s="87">
        <v>1</v>
      </c>
      <c r="B6" s="88">
        <v>43124</v>
      </c>
      <c r="C6" s="94" t="s">
        <v>29</v>
      </c>
      <c r="D6" s="89" t="s">
        <v>30</v>
      </c>
      <c r="E6" s="90" t="s">
        <v>31</v>
      </c>
      <c r="F6" s="91">
        <v>7</v>
      </c>
      <c r="G6" s="92">
        <v>139000</v>
      </c>
      <c r="H6" s="93" t="s">
        <v>12</v>
      </c>
      <c r="I6" s="2"/>
      <c r="J6" s="1"/>
    </row>
    <row r="7" spans="1:10" s="53" customFormat="1" ht="36" customHeight="1" x14ac:dyDescent="0.3">
      <c r="A7" s="87">
        <v>2</v>
      </c>
      <c r="B7" s="88">
        <v>43130</v>
      </c>
      <c r="C7" s="91" t="s">
        <v>32</v>
      </c>
      <c r="D7" s="89" t="s">
        <v>33</v>
      </c>
      <c r="E7" s="90" t="s">
        <v>34</v>
      </c>
      <c r="F7" s="91">
        <v>20</v>
      </c>
      <c r="G7" s="92">
        <v>460000</v>
      </c>
      <c r="H7" s="93" t="s">
        <v>12</v>
      </c>
      <c r="I7" s="2"/>
      <c r="J7" s="1"/>
    </row>
    <row r="8" spans="1:10" s="53" customFormat="1" ht="36" customHeight="1" x14ac:dyDescent="0.3">
      <c r="A8" s="68"/>
      <c r="B8" s="63"/>
      <c r="C8" s="64"/>
      <c r="D8" s="50"/>
      <c r="E8" s="65"/>
      <c r="F8" s="66"/>
      <c r="G8" s="67"/>
      <c r="H8" s="69"/>
      <c r="I8" s="2"/>
      <c r="J8" s="1"/>
    </row>
    <row r="9" spans="1:10" s="53" customFormat="1" ht="36" customHeight="1" x14ac:dyDescent="0.3">
      <c r="A9" s="68"/>
      <c r="B9" s="63"/>
      <c r="C9" s="64"/>
      <c r="D9" s="50"/>
      <c r="E9" s="65"/>
      <c r="F9" s="66"/>
      <c r="G9" s="67"/>
      <c r="H9" s="69"/>
      <c r="I9" s="2"/>
      <c r="J9" s="1"/>
    </row>
    <row r="10" spans="1:10" s="53" customFormat="1" ht="36" customHeight="1" x14ac:dyDescent="0.3">
      <c r="A10" s="68"/>
      <c r="B10" s="63"/>
      <c r="C10" s="64"/>
      <c r="D10" s="50"/>
      <c r="E10" s="65"/>
      <c r="F10" s="66"/>
      <c r="G10" s="67"/>
      <c r="H10" s="69"/>
      <c r="I10" s="2"/>
      <c r="J10" s="1"/>
    </row>
    <row r="11" spans="1:10" s="53" customFormat="1" ht="36" customHeight="1" x14ac:dyDescent="0.3">
      <c r="A11" s="68"/>
      <c r="B11" s="63"/>
      <c r="C11" s="64"/>
      <c r="D11" s="50"/>
      <c r="E11" s="65"/>
      <c r="F11" s="66"/>
      <c r="G11" s="67"/>
      <c r="H11" s="69"/>
      <c r="I11" s="2"/>
      <c r="J11" s="1"/>
    </row>
    <row r="12" spans="1:10" s="53" customFormat="1" ht="36" customHeight="1" thickBot="1" x14ac:dyDescent="0.35">
      <c r="A12" s="49"/>
      <c r="B12" s="59"/>
      <c r="C12" s="60"/>
      <c r="D12" s="61"/>
      <c r="E12" s="62"/>
      <c r="F12" s="44"/>
      <c r="G12" s="45"/>
      <c r="H12" s="46"/>
      <c r="I12" s="2"/>
      <c r="J12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topLeftCell="D1" zoomScaleSheetLayoutView="100" workbookViewId="0">
      <selection activeCell="H19" sqref="H19"/>
    </sheetView>
  </sheetViews>
  <sheetFormatPr defaultRowHeight="16.5" x14ac:dyDescent="0.3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10" t="s">
        <v>18</v>
      </c>
      <c r="B1" s="111"/>
      <c r="C1" s="111"/>
      <c r="D1" s="111"/>
      <c r="E1" s="111"/>
      <c r="F1" s="111"/>
      <c r="G1" s="111"/>
      <c r="H1" s="112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8" t="s">
        <v>0</v>
      </c>
      <c r="B4" s="130"/>
      <c r="C4" s="132"/>
      <c r="D4" s="130"/>
      <c r="E4" s="130"/>
      <c r="F4" s="134"/>
      <c r="G4" s="136">
        <f>SUM(G6:G22)</f>
        <v>111000</v>
      </c>
      <c r="H4" s="3">
        <f>COUNTIF(H6:H6,"카드")</f>
        <v>1</v>
      </c>
    </row>
    <row r="5" spans="1:10" ht="20.100000000000001" customHeight="1" x14ac:dyDescent="0.3">
      <c r="A5" s="129"/>
      <c r="B5" s="131"/>
      <c r="C5" s="133"/>
      <c r="D5" s="131"/>
      <c r="E5" s="131"/>
      <c r="F5" s="135"/>
      <c r="G5" s="137"/>
      <c r="H5" s="17">
        <f>COUNTIF(H6:H6, "현금")</f>
        <v>0</v>
      </c>
    </row>
    <row r="6" spans="1:10" ht="36" customHeight="1" thickBot="1" x14ac:dyDescent="0.35">
      <c r="A6" s="101">
        <v>1</v>
      </c>
      <c r="B6" s="102">
        <v>43125</v>
      </c>
      <c r="C6" s="76" t="s">
        <v>35</v>
      </c>
      <c r="D6" s="103" t="s">
        <v>36</v>
      </c>
      <c r="E6" s="104" t="s">
        <v>37</v>
      </c>
      <c r="F6" s="105">
        <v>7</v>
      </c>
      <c r="G6" s="24">
        <v>111000</v>
      </c>
      <c r="H6" s="25" t="s">
        <v>12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topLeftCell="D1" zoomScaleSheetLayoutView="100" workbookViewId="0">
      <selection activeCell="G19" sqref="G19"/>
    </sheetView>
  </sheetViews>
  <sheetFormatPr defaultRowHeight="16.5" x14ac:dyDescent="0.3"/>
  <cols>
    <col min="1" max="1" width="10.375" customWidth="1"/>
    <col min="2" max="2" width="12.875" customWidth="1"/>
    <col min="3" max="3" width="29.875" customWidth="1"/>
    <col min="4" max="4" width="20.6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10" t="s">
        <v>19</v>
      </c>
      <c r="B1" s="111"/>
      <c r="C1" s="111"/>
      <c r="D1" s="111"/>
      <c r="E1" s="111"/>
      <c r="F1" s="111"/>
      <c r="G1" s="111"/>
      <c r="H1" s="112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8" t="s">
        <v>0</v>
      </c>
      <c r="B4" s="130"/>
      <c r="C4" s="132"/>
      <c r="D4" s="130"/>
      <c r="E4" s="130"/>
      <c r="F4" s="134"/>
      <c r="G4" s="136">
        <f>SUM(G6:G23)</f>
        <v>56000</v>
      </c>
      <c r="H4" s="3">
        <f>COUNTIF(H6:H6,"카드")</f>
        <v>1</v>
      </c>
    </row>
    <row r="5" spans="1:10" ht="20.100000000000001" customHeight="1" x14ac:dyDescent="0.3">
      <c r="A5" s="129"/>
      <c r="B5" s="131"/>
      <c r="C5" s="133"/>
      <c r="D5" s="131"/>
      <c r="E5" s="131"/>
      <c r="F5" s="135"/>
      <c r="G5" s="137"/>
      <c r="H5" s="17">
        <f>COUNTIF(H6:H6, "현금")</f>
        <v>0</v>
      </c>
    </row>
    <row r="6" spans="1:10" s="95" customFormat="1" ht="36" customHeight="1" thickBot="1" x14ac:dyDescent="0.35">
      <c r="A6" s="101">
        <v>1</v>
      </c>
      <c r="B6" s="102">
        <v>43116</v>
      </c>
      <c r="C6" s="76" t="s">
        <v>22</v>
      </c>
      <c r="D6" s="103" t="s">
        <v>23</v>
      </c>
      <c r="E6" s="104" t="s">
        <v>24</v>
      </c>
      <c r="F6" s="105">
        <v>6</v>
      </c>
      <c r="G6" s="24">
        <v>56000</v>
      </c>
      <c r="H6" s="25" t="s">
        <v>12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 x14ac:dyDescent="0.3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10" t="s">
        <v>20</v>
      </c>
      <c r="B1" s="111"/>
      <c r="C1" s="111"/>
      <c r="D1" s="111"/>
      <c r="E1" s="111"/>
      <c r="F1" s="111"/>
      <c r="G1" s="111"/>
      <c r="H1" s="112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8" t="s">
        <v>0</v>
      </c>
      <c r="B4" s="130"/>
      <c r="C4" s="132"/>
      <c r="D4" s="130"/>
      <c r="E4" s="130"/>
      <c r="F4" s="134"/>
      <c r="G4" s="136">
        <f>SUM(G6:G6)</f>
        <v>0</v>
      </c>
      <c r="H4" s="3">
        <f>COUNTIF(H6:H6,"카드")</f>
        <v>0</v>
      </c>
    </row>
    <row r="5" spans="1:10" ht="20.100000000000001" customHeight="1" x14ac:dyDescent="0.3">
      <c r="A5" s="129"/>
      <c r="B5" s="131"/>
      <c r="C5" s="133"/>
      <c r="D5" s="131"/>
      <c r="E5" s="131"/>
      <c r="F5" s="135"/>
      <c r="G5" s="137"/>
      <c r="H5" s="17">
        <f>COUNTIF(H6:H6, "현금")</f>
        <v>0</v>
      </c>
    </row>
    <row r="6" spans="1:10" ht="36" customHeight="1" thickBot="1" x14ac:dyDescent="0.35">
      <c r="A6" s="18"/>
      <c r="B6" s="34"/>
      <c r="C6" s="35" t="s">
        <v>9</v>
      </c>
      <c r="D6" s="36"/>
      <c r="E6" s="37"/>
      <c r="F6" s="23"/>
      <c r="G6" s="24"/>
      <c r="H6" s="25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C8" sqref="C8"/>
    </sheetView>
  </sheetViews>
  <sheetFormatPr defaultRowHeight="16.5" x14ac:dyDescent="0.3"/>
  <cols>
    <col min="1" max="2" width="10.37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10" t="s">
        <v>21</v>
      </c>
      <c r="B1" s="111"/>
      <c r="C1" s="111"/>
      <c r="D1" s="111"/>
      <c r="E1" s="111"/>
      <c r="F1" s="111"/>
      <c r="G1" s="111"/>
      <c r="H1" s="112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10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41" t="s">
        <v>0</v>
      </c>
      <c r="B4" s="143"/>
      <c r="C4" s="144"/>
      <c r="D4" s="143"/>
      <c r="E4" s="143"/>
      <c r="F4" s="145"/>
      <c r="G4" s="147">
        <f>SUM(G6:G8)</f>
        <v>0</v>
      </c>
      <c r="H4" s="3">
        <f>COUNTIF(H6:H8,"카드")</f>
        <v>0</v>
      </c>
    </row>
    <row r="5" spans="1:10" ht="20.100000000000001" customHeight="1" x14ac:dyDescent="0.3">
      <c r="A5" s="142"/>
      <c r="B5" s="139"/>
      <c r="C5" s="140"/>
      <c r="D5" s="139"/>
      <c r="E5" s="139"/>
      <c r="F5" s="146"/>
      <c r="G5" s="137"/>
      <c r="H5" s="17">
        <f>COUNTIF(H6:H8, "현금")</f>
        <v>0</v>
      </c>
    </row>
    <row r="6" spans="1:10" ht="36.75" customHeight="1" thickBot="1" x14ac:dyDescent="0.35">
      <c r="A6" s="51"/>
      <c r="B6" s="41"/>
      <c r="C6" s="35" t="s">
        <v>9</v>
      </c>
      <c r="D6" s="28"/>
      <c r="E6" s="42"/>
      <c r="F6" s="52"/>
      <c r="G6" s="31"/>
      <c r="H6" s="32"/>
      <c r="I6" s="2"/>
      <c r="J6" s="1"/>
    </row>
    <row r="7" spans="1:10" ht="36.75" customHeight="1" x14ac:dyDescent="0.3">
      <c r="A7" s="26">
        <v>2</v>
      </c>
      <c r="B7" s="16"/>
      <c r="C7" s="27"/>
      <c r="D7" s="28"/>
      <c r="E7" s="29"/>
      <c r="F7" s="30"/>
      <c r="G7" s="31"/>
      <c r="H7" s="32"/>
    </row>
    <row r="8" spans="1:10" ht="36.75" customHeight="1" x14ac:dyDescent="0.3">
      <c r="A8" s="26">
        <v>3</v>
      </c>
      <c r="B8" s="16"/>
      <c r="C8" s="33"/>
      <c r="D8" s="28"/>
      <c r="E8" s="29"/>
      <c r="F8" s="30"/>
      <c r="G8" s="31"/>
      <c r="H8" s="3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2016-08-02T06:58:14Z</cp:lastPrinted>
  <dcterms:created xsi:type="dcterms:W3CDTF">2014-04-16T01:14:12Z</dcterms:created>
  <dcterms:modified xsi:type="dcterms:W3CDTF">2018-03-05T08:12:21Z</dcterms:modified>
</cp:coreProperties>
</file>